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F17"/>
  <c r="O17"/>
  <c r="P17"/>
  <c r="D1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P12"/>
  <c r="D12"/>
  <c r="H12"/>
  <c r="F12"/>
  <c r="H37"/>
  <c r="I36" s="1"/>
  <c r="S36" s="1"/>
  <c r="H32"/>
  <c r="I31" s="1"/>
  <c r="S31" s="1"/>
  <c r="H22"/>
  <c r="I21" s="1"/>
  <c r="S21" s="1"/>
  <c r="G39"/>
  <c r="Q39"/>
  <c r="H17"/>
  <c r="I16" s="1"/>
  <c r="S16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<sst xmlns="http://schemas.openxmlformats.org/spreadsheetml/2006/main" count="116" uniqueCount="72">
  <si>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</si>
  <si>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</si>
  <si>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</si>
  <si>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Opava</t>
  </si>
  <si>
    <t>Datum:  </t>
  </si>
  <si>
    <t>29.3.2025</t>
  </si>
  <si>
    <t>Domácí</t>
  </si>
  <si>
    <t xml:space="preserve">TJ Opava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</si>
  <si>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</si>
  <si>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</si>
  <si>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</si>
  <si>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</si>
  <si>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</si>
  <si>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</si>
  <si>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</si>
  <si>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</si>
  <si>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</si>
  <si>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</si>
  <si>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</si>
  <si>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</si>
  <si>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</si>
  <si>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Slanina</t>
  </si>
  <si>
    <t>Petráš</t>
  </si>
  <si>
    <t>Luděk</t>
  </si>
  <si>
    <t>Michal</t>
  </si>
  <si>
    <t>Wolf</t>
  </si>
  <si>
    <t>Molek</t>
  </si>
  <si>
    <t>Petr</t>
  </si>
  <si>
    <t>Tomáš</t>
  </si>
  <si>
    <t>Markus</t>
  </si>
  <si>
    <t>Hvozdenský</t>
  </si>
  <si>
    <t>Miroslav</t>
  </si>
  <si>
    <t>Valíček</t>
  </si>
  <si>
    <t>Máčalík</t>
  </si>
  <si>
    <t>Karel</t>
  </si>
  <si>
    <t>Blažek</t>
  </si>
  <si>
    <t>Konečný</t>
  </si>
  <si>
    <t>Jiří</t>
  </si>
  <si>
    <t>Bracek</t>
  </si>
  <si>
    <t>Lekeš</t>
  </si>
  <si>
    <t>Filip</t>
  </si>
  <si>
    <t>Celkový výkon družstva  </t>
  </si>
  <si>
    <t>Vedoucí družstva         Jméno:</t>
  </si>
  <si>
    <t>Michal Blažek</t>
  </si>
  <si>
    <t>Bodový zisk</t>
  </si>
  <si>
    <t>Jiří Konečný</t>
  </si>
  <si>
    <t>Podpis:</t>
  </si>
  <si>
    <t>Rozhodčí</t>
  </si>
  <si>
    <t>Jméno:</t>
  </si>
  <si>
    <t>vedoucí</t>
  </si>
  <si>
    <t>Číslo průkazu: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</si>
  <si>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</si>
  <si>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</si>
  <si>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</si>
  <si>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</si>
  <si>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</si>
  <si>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</si>
  <si>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</si>
  <si>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</si>
  <si>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</si>
  <si>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</si>
  <si>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</si>
  <si>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</si>
  <si>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</si>
  <si>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</si>
  <si>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</si>
  <si>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Martinů Jiří</t>
  </si>
  <si>
    <t>Máčalík Karel</t>
  </si>
  <si>
    <t>Napomínání hráčů za nesportovní chování či vyloučení ze startu:</t>
  </si>
  <si>
    <t>Různé:</t>
  </si>
  <si>
    <t xml:space="preserve">Datum a podpis rozhodčího:  </t>
  </si>
  <si>
    <t>29.3.2025 vedoucí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</si>
</sst>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53</v>
      </c>
      <c r="F8" s="12">
        <v>0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97</v>
      </c>
      <c r="O8" s="12">
        <v>36</v>
      </c>
      <c r="P8" s="12">
        <v>2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44</v>
      </c>
      <c r="F9" s="18">
        <v>3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45</v>
      </c>
      <c r="P9" s="18">
        <v>2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52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85</v>
      </c>
      <c r="O10" s="18">
        <v>52</v>
      </c>
      <c r="P10" s="18">
        <v>1</v>
      </c>
      <c r="Q10" s="19">
        <f>IF(AND(ISBLANK(N10),ISBLANK(O10)),"",N10+O10)</f>
        <v>137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39</v>
      </c>
      <c r="F11" s="23">
        <v>3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44</v>
      </c>
      <c r="P11" s="23">
        <v>2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6938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188</v>
      </c>
      <c r="F12" s="28">
        <f>IF(ISNUMBER($G12),SUM(F8:F11),"")</f>
        <v>7</v>
      </c>
      <c r="G12" s="29">
        <f>IF(SUM($G8:$G11)+SUM($Q8:$Q11)&gt;0,SUM(G8:G11),"")</f>
        <v>556</v>
      </c>
      <c r="H12" s="27">
        <f>IF(ISNUMBER($G12),SUM(H8:H11),"")</f>
        <v>1.5</v>
      </c>
      <c r="I12" s="99"/>
      <c r="K12" s="96">
        <v>24505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177</v>
      </c>
      <c r="P12" s="28">
        <f>IF(ISNUMBER($G12),SUM(P8:P11),"")</f>
        <v>7</v>
      </c>
      <c r="Q12" s="29">
        <f>IF(SUM($G8:$G11)+SUM($Q8:$Q11)&gt;0,SUM(Q8:Q11),"")</f>
        <v>552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33</v>
      </c>
      <c r="F13" s="12">
        <v>3</v>
      </c>
      <c r="G13" s="13">
        <f>IF(AND(ISBLANK(D13),ISBLANK(E13)),"",D13+E13)</f>
        <v>125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54</v>
      </c>
      <c r="P13" s="12">
        <v>0</v>
      </c>
      <c r="Q13" s="13">
        <f>IF(AND(ISBLANK(N13),ISBLANK(O13)),"",N13+O13)</f>
        <v>159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36</v>
      </c>
      <c r="F14" s="18">
        <v>1</v>
      </c>
      <c r="G14" s="19">
        <f>IF(AND(ISBLANK(D14),ISBLANK(E14)),"",D14+E14)</f>
        <v>126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36</v>
      </c>
      <c r="P14" s="18">
        <v>2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44</v>
      </c>
      <c r="F15" s="18">
        <v>3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62</v>
      </c>
      <c r="P15" s="18">
        <v>0</v>
      </c>
      <c r="Q15" s="19">
        <f>IF(AND(ISBLANK(N15),ISBLANK(O15)),"",N15+O15)</f>
        <v>159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45</v>
      </c>
      <c r="F16" s="23">
        <v>3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58</v>
      </c>
      <c r="P16" s="23">
        <v>0</v>
      </c>
      <c r="Q16" s="24">
        <f>IF(AND(ISBLANK(N16),ISBLANK(O16)),"",N16+O16)</f>
        <v>155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6470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158</v>
      </c>
      <c r="F17" s="28">
        <f>IF(ISNUMBER($G17),SUM(F13:F16),"")</f>
        <v>10</v>
      </c>
      <c r="G17" s="29">
        <f>IF(SUM($G13:$G16)+SUM($Q13:$Q16)&gt;0,SUM(G13:G16),"")</f>
        <v>523</v>
      </c>
      <c r="H17" s="27">
        <f>IF(ISNUMBER($G17),SUM(H13:H16),"")</f>
        <v>1</v>
      </c>
      <c r="I17" s="99"/>
      <c r="K17" s="96">
        <v>20870</v>
      </c>
      <c r="L17" s="97"/>
      <c r="M17" s="26" t="s">
        <v>18</v>
      </c>
      <c r="N17" s="27">
        <f>IF(ISNUMBER($G17),SUM(N13:N16),"")</f>
        <v>387</v>
      </c>
      <c r="O17" s="28">
        <f>IF(ISNUMBER($G17),SUM(O13:O16),"")</f>
        <v>210</v>
      </c>
      <c r="P17" s="28">
        <f>IF(ISNUMBER($G17),SUM(P13:P16),"")</f>
        <v>2</v>
      </c>
      <c r="Q17" s="29">
        <f>IF(SUM($G13:$G16)+SUM($Q13:$Q16)&gt;0,SUM(Q13:Q16),"")</f>
        <v>597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59</v>
      </c>
      <c r="F18" s="12">
        <v>0</v>
      </c>
      <c r="G18" s="13">
        <f>IF(AND(ISBLANK(D18),ISBLANK(E18)),"",D18+E18)</f>
        <v>157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102</v>
      </c>
      <c r="O18" s="12">
        <v>36</v>
      </c>
      <c r="P18" s="12">
        <v>0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53</v>
      </c>
      <c r="F19" s="18">
        <v>0</v>
      </c>
      <c r="G19" s="19">
        <f>IF(AND(ISBLANK(D19),ISBLANK(E19)),"",D19+E19)</f>
        <v>158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40</v>
      </c>
      <c r="P19" s="18">
        <v>1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102</v>
      </c>
      <c r="E20" s="18">
        <v>67</v>
      </c>
      <c r="F20" s="18">
        <v>0</v>
      </c>
      <c r="G20" s="19">
        <f>IF(AND(ISBLANK(D20),ISBLANK(E20)),"",D20+E20)</f>
        <v>169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92</v>
      </c>
      <c r="O20" s="18">
        <v>44</v>
      </c>
      <c r="P20" s="18">
        <v>0</v>
      </c>
      <c r="Q20" s="19">
        <f>IF(AND(ISBLANK(N20),ISBLANK(O20)),"",N20+O20)</f>
        <v>136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43</v>
      </c>
      <c r="F21" s="23">
        <v>0</v>
      </c>
      <c r="G21" s="24">
        <f>IF(AND(ISBLANK(D21),ISBLANK(E21)),"",D21+E21)</f>
        <v>138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49</v>
      </c>
      <c r="P21" s="23">
        <v>0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6968</v>
      </c>
      <c r="B22" s="97"/>
      <c r="C22" s="26" t="s">
        <v>18</v>
      </c>
      <c r="D22" s="27">
        <f>IF(ISNUMBER($G22),SUM(D18:D21),"")</f>
        <v>400</v>
      </c>
      <c r="E22" s="28">
        <f>IF(ISNUMBER($G22),SUM(E18:E21),"")</f>
        <v>222</v>
      </c>
      <c r="F22" s="28">
        <f>IF(ISNUMBER($G22),SUM(F18:F21),"")</f>
        <v>0</v>
      </c>
      <c r="G22" s="29">
        <f>IF(SUM($G18:$G21)+SUM($Q18:$Q21)&gt;0,SUM(G18:G21),"")</f>
        <v>622</v>
      </c>
      <c r="H22" s="27">
        <f>IF(ISNUMBER($G22),SUM(H18:H21),"")</f>
        <v>3</v>
      </c>
      <c r="I22" s="99"/>
      <c r="K22" s="96">
        <v>16592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169</v>
      </c>
      <c r="P22" s="28">
        <f>IF(ISNUMBER($G22),SUM(P18:P21),"")</f>
        <v>1</v>
      </c>
      <c r="Q22" s="29">
        <f>IF(SUM($G18:$G21)+SUM($Q18:$Q21)&gt;0,SUM(Q18:Q21),"")</f>
        <v>549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101</v>
      </c>
      <c r="E23" s="12">
        <v>36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92</v>
      </c>
      <c r="O23" s="12">
        <v>40</v>
      </c>
      <c r="P23" s="12">
        <v>2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51</v>
      </c>
      <c r="F24" s="18">
        <v>0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68</v>
      </c>
      <c r="O24" s="18">
        <v>26</v>
      </c>
      <c r="P24" s="18">
        <v>6</v>
      </c>
      <c r="Q24" s="19">
        <f>IF(AND(ISBLANK(N24),ISBLANK(O24)),"",N24+O24)</f>
        <v>94</v>
      </c>
      <c r="R24" s="20">
        <f>IF(ISNUMBER($H24),1-$H24,"")</f>
        <v>0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89</v>
      </c>
      <c r="E25" s="18">
        <v>45</v>
      </c>
      <c r="F25" s="18">
        <v>2</v>
      </c>
      <c r="G25" s="19">
        <f>IF(AND(ISBLANK(D25),ISBLANK(E25)),"",D25+E25)</f>
        <v>134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82</v>
      </c>
      <c r="O25" s="18">
        <v>27</v>
      </c>
      <c r="P25" s="18">
        <v>2</v>
      </c>
      <c r="Q25" s="19">
        <f>IF(AND(ISBLANK(N25),ISBLANK(O25)),"",N25+O25)</f>
        <v>109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44</v>
      </c>
      <c r="F26" s="23">
        <v>2</v>
      </c>
      <c r="G26" s="24">
        <f>IF(AND(ISBLANK(D26),ISBLANK(E26)),"",D26+E26)</f>
        <v>142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52</v>
      </c>
      <c r="P26" s="23">
        <v>0</v>
      </c>
      <c r="Q26" s="24">
        <f>IF(AND(ISBLANK(N26),ISBLANK(O26)),"",N26+O26)</f>
        <v>148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15717</v>
      </c>
      <c r="B27" s="97"/>
      <c r="C27" s="26" t="s">
        <v>18</v>
      </c>
      <c r="D27" s="27">
        <f>IF(ISNUMBER($G27),SUM(D23:D26),"")</f>
        <v>389</v>
      </c>
      <c r="E27" s="28">
        <f>IF(ISNUMBER($G27),SUM(E23:E26),"")</f>
        <v>176</v>
      </c>
      <c r="F27" s="28">
        <f>IF(ISNUMBER($G27),SUM(F23:F26),"")</f>
        <v>5</v>
      </c>
      <c r="G27" s="29">
        <f>IF(SUM($G23:$G26)+SUM($Q23:$Q26)&gt;0,SUM(G23:G26),"")</f>
        <v>565</v>
      </c>
      <c r="H27" s="27">
        <f>IF(ISNUMBER($G27),SUM(H23:H26),"")</f>
        <v>3</v>
      </c>
      <c r="I27" s="99"/>
      <c r="K27" s="96">
        <v>14870</v>
      </c>
      <c r="L27" s="97"/>
      <c r="M27" s="26" t="s">
        <v>18</v>
      </c>
      <c r="N27" s="27">
        <f>IF(ISNUMBER($G27),SUM(N23:N26),"")</f>
        <v>338</v>
      </c>
      <c r="O27" s="28">
        <f>IF(ISNUMBER($G27),SUM(O23:O26),"")</f>
        <v>145</v>
      </c>
      <c r="P27" s="28">
        <f>IF(ISNUMBER($G27),SUM(P23:P26),"")</f>
        <v>10</v>
      </c>
      <c r="Q27" s="29">
        <f>IF(SUM($G23:$G26)+SUM($Q23:$Q26)&gt;0,SUM(Q23:Q26),"")</f>
        <v>483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93</v>
      </c>
      <c r="E28" s="12">
        <v>63</v>
      </c>
      <c r="F28" s="12">
        <v>0</v>
      </c>
      <c r="G28" s="13">
        <f>IF(AND(ISBLANK(D28),ISBLANK(E28)),"",D28+E28)</f>
        <v>156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87</v>
      </c>
      <c r="O28" s="12">
        <v>53</v>
      </c>
      <c r="P28" s="12">
        <v>2</v>
      </c>
      <c r="Q28" s="13">
        <f>IF(AND(ISBLANK(N28),ISBLANK(O28)),"",N28+O28)</f>
        <v>140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51</v>
      </c>
      <c r="F29" s="18">
        <v>3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26</v>
      </c>
      <c r="P29" s="18">
        <v>3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95</v>
      </c>
      <c r="E30" s="18">
        <v>45</v>
      </c>
      <c r="F30" s="18">
        <v>2</v>
      </c>
      <c r="G30" s="19">
        <f>IF(AND(ISBLANK(D30),ISBLANK(E30)),"",D30+E30)</f>
        <v>140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103</v>
      </c>
      <c r="O30" s="18">
        <v>54</v>
      </c>
      <c r="P30" s="18">
        <v>1</v>
      </c>
      <c r="Q30" s="19">
        <f>IF(AND(ISBLANK(N30),ISBLANK(O30)),"",N30+O30)</f>
        <v>157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63</v>
      </c>
      <c r="F31" s="23">
        <v>0</v>
      </c>
      <c r="G31" s="24">
        <f>IF(AND(ISBLANK(D31),ISBLANK(E31)),"",D31+E31)</f>
        <v>154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36</v>
      </c>
      <c r="P31" s="23">
        <v>1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6446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222</v>
      </c>
      <c r="F32" s="28">
        <f>IF(ISNUMBER($G32),SUM(F28:F31),"")</f>
        <v>5</v>
      </c>
      <c r="G32" s="29">
        <f>IF(SUM($G28:$G31)+SUM($Q28:$Q31)&gt;0,SUM(G28:G31),"")</f>
        <v>587</v>
      </c>
      <c r="H32" s="27">
        <f>IF(ISNUMBER($G32),SUM(H28:H31),"")</f>
        <v>3</v>
      </c>
      <c r="I32" s="99"/>
      <c r="K32" s="96">
        <v>8474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169</v>
      </c>
      <c r="P32" s="28">
        <f>IF(ISNUMBER($G32),SUM(P28:P31),"")</f>
        <v>7</v>
      </c>
      <c r="Q32" s="29">
        <f>IF(SUM($G28:$G31)+SUM($Q28:$Q31)&gt;0,SUM(Q28:Q31),"")</f>
        <v>541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100</v>
      </c>
      <c r="E33" s="12">
        <v>42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92</v>
      </c>
      <c r="O33" s="12">
        <v>43</v>
      </c>
      <c r="P33" s="12">
        <v>0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50</v>
      </c>
      <c r="F34" s="18">
        <v>1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36</v>
      </c>
      <c r="P34" s="18">
        <v>3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90</v>
      </c>
      <c r="E35" s="18">
        <v>63</v>
      </c>
      <c r="F35" s="18">
        <v>1</v>
      </c>
      <c r="G35" s="19">
        <f>IF(AND(ISBLANK(D35),ISBLANK(E35)),"",D35+E35)</f>
        <v>153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93</v>
      </c>
      <c r="O35" s="18">
        <v>58</v>
      </c>
      <c r="P35" s="18">
        <v>0</v>
      </c>
      <c r="Q35" s="19">
        <f>IF(AND(ISBLANK(N35),ISBLANK(O35)),"",N35+O35)</f>
        <v>151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108</v>
      </c>
      <c r="E36" s="23">
        <v>43</v>
      </c>
      <c r="F36" s="23">
        <v>0</v>
      </c>
      <c r="G36" s="24">
        <f>IF(AND(ISBLANK(D36),ISBLANK(E36)),"",D36+E36)</f>
        <v>151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100</v>
      </c>
      <c r="O36" s="23">
        <v>61</v>
      </c>
      <c r="P36" s="23">
        <v>0</v>
      </c>
      <c r="Q36" s="24">
        <f>IF(AND(ISBLANK(N36),ISBLANK(O36)),"",N36+O36)</f>
        <v>161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15650</v>
      </c>
      <c r="B37" s="97"/>
      <c r="C37" s="26" t="s">
        <v>18</v>
      </c>
      <c r="D37" s="27">
        <f>IF(ISNUMBER($G37),SUM(D33:D36),"")</f>
        <v>402</v>
      </c>
      <c r="E37" s="28">
        <f>IF(ISNUMBER($G37),SUM(E33:E36),"")</f>
        <v>198</v>
      </c>
      <c r="F37" s="28">
        <f>IF(ISNUMBER($G37),SUM(F33:F36),"")</f>
        <v>2</v>
      </c>
      <c r="G37" s="29">
        <f>IF(SUM($G33:$G36)+SUM($Q33:$Q36)&gt;0,SUM(G33:G36),"")</f>
        <v>600</v>
      </c>
      <c r="H37" s="27">
        <f>IF(ISNUMBER($G37),SUM(H33:H36),"")</f>
        <v>3</v>
      </c>
      <c r="I37" s="99"/>
      <c r="K37" s="96">
        <v>22433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198</v>
      </c>
      <c r="P37" s="28">
        <f>IF(ISNUMBER($G37),SUM(P33:P36),"")</f>
        <v>3</v>
      </c>
      <c r="Q37" s="29">
        <f>IF(SUM($G33:$G36)+SUM($Q33:$Q36)&gt;0,SUM(Q33:Q36),"")</f>
        <v>576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2289</v>
      </c>
      <c r="E39" s="34">
        <f>IF(ISNUMBER($G39),SUM(E12,E17,E22,E27,E32,E37),"")</f>
        <v>1164</v>
      </c>
      <c r="F39" s="34">
        <f>IF(ISNUMBER($G39),SUM(F12,F17,F22,F27,F32,F37),"")</f>
        <v>29</v>
      </c>
      <c r="G39" s="35">
        <f>IF(SUM($G$8:$G$37)+SUM($Q$8:$Q$37)&gt;0,SUM(G12,G17,G22,G27,G32,G37),"")</f>
        <v>3453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2230</v>
      </c>
      <c r="O39" s="34">
        <f>IF(ISNUMBER($G39),SUM(O12,O17,O22,O27,O32,O37),"")</f>
        <v>1068</v>
      </c>
      <c r="P39" s="34">
        <f>IF(ISNUMBER($G39),SUM(P12,P17,P22,P27,P32,P37),"")</f>
        <v>30</v>
      </c>
      <c r="Q39" s="35">
        <f>IF(SUM($G$8:$G$37)+SUM($Q$8:$Q$37)&gt;0,SUM(Q12,Q17,Q22,Q27,Q32,Q37),"")</f>
        <v>3298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49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TJ Sokol Luhačovice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53</v>
      </c>
      <c r="L57" s="72" t="s">
        <v>66</v>
      </c>
      <c r="M57" s="73"/>
      <c r="N57" s="63">
        <v>7388</v>
      </c>
      <c r="O57" s="72" t="s">
        <v>67</v>
      </c>
      <c r="P57" s="75"/>
      <c r="Q57" s="75"/>
      <c r="R57" s="73"/>
      <c r="S57" s="65">
        <v>14870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2025-03-29T18:20:21Z</dcterms:modified>
</cp:coreProperties>
</file>